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https://swissre-my.sharepoint.com/personal/tim_pledger_swissre_com/Documents/Technical Implementation Package/"/>
    </mc:Choice>
  </mc:AlternateContent>
  <xr:revisionPtr revIDLastSave="1" documentId="8_{407F0893-98A6-4001-BC6A-2DFB72D4D653}" xr6:coauthVersionLast="46" xr6:coauthVersionMax="46" xr10:uidLastSave="{46A4652B-5475-47FE-817D-B9ED54914454}"/>
  <bookViews>
    <workbookView xWindow="3270" yWindow="225" windowWidth="21600" windowHeight="14505" tabRatio="763" xr2:uid="{00000000-000D-0000-FFFF-FFFF00000000}"/>
  </bookViews>
  <sheets>
    <sheet name="Calcul de primes de Rec. " sheetId="23" r:id="rId1"/>
  </sheets>
  <externalReferences>
    <externalReference r:id="rId2"/>
  </externalReferences>
  <definedNames>
    <definedName name="\a" localSheetId="0">#REF!</definedName>
    <definedName name="\a">#REF!</definedName>
    <definedName name="\c" localSheetId="0">#REF!</definedName>
    <definedName name="\c">#REF!</definedName>
    <definedName name="\d">#N/A</definedName>
    <definedName name="\e" localSheetId="0">#REF!</definedName>
    <definedName name="\e">#REF!</definedName>
    <definedName name="\i" localSheetId="0">#REF!</definedName>
    <definedName name="\i">#REF!</definedName>
    <definedName name="\l">#N/A</definedName>
    <definedName name="\p" localSheetId="0">#REF!</definedName>
    <definedName name="\p">#REF!</definedName>
    <definedName name="\r" localSheetId="0">#REF!</definedName>
    <definedName name="\r">#REF!</definedName>
    <definedName name="\s" localSheetId="0">#REF!</definedName>
    <definedName name="\s">#REF!</definedName>
    <definedName name="\u" localSheetId="0">[1]MSUNEARN!#REF!</definedName>
    <definedName name="\u">[1]MSUNEARN!#REF!</definedName>
    <definedName name="\z" localSheetId="0">#REF!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 localSheetId="0">#REF!</definedName>
    <definedName name="COMBINED">#REF!</definedName>
    <definedName name="FRONT">#N/A</definedName>
    <definedName name="INDEMNITY" localSheetId="0">#REF!</definedName>
    <definedName name="INDEMNITY">#REF!</definedName>
    <definedName name="INSURANCE" localSheetId="0">#REF!</definedName>
    <definedName name="INSURANCE">#REF!</definedName>
    <definedName name="_xlnm.Print_Area" localSheetId="0">'Calcul de primes de Rec. '!$A$1:$F$73</definedName>
    <definedName name="SECURITY" localSheetId="0">#REF!</definedName>
    <definedName name="SECURI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23" l="1"/>
  <c r="F48" i="23"/>
  <c r="F54" i="23"/>
  <c r="F62" i="23" l="1"/>
  <c r="D46" i="23" l="1"/>
  <c r="D53" i="23" s="1"/>
  <c r="E47" i="23"/>
  <c r="F47" i="23" s="1"/>
  <c r="C45" i="23"/>
  <c r="C53" i="23" s="1"/>
  <c r="C58" i="23" s="1"/>
  <c r="C61" i="23" s="1"/>
  <c r="F61" i="23" s="1"/>
  <c r="D39" i="23"/>
  <c r="E32" i="23"/>
  <c r="F32" i="23" s="1"/>
  <c r="E33" i="23"/>
  <c r="F33" i="23" s="1"/>
  <c r="E31" i="23"/>
  <c r="F31" i="23" s="1"/>
  <c r="E39" i="23" l="1"/>
  <c r="F39" i="23" s="1"/>
  <c r="E45" i="23"/>
  <c r="F45" i="23" s="1"/>
  <c r="E46" i="23"/>
  <c r="F46" i="23" s="1"/>
  <c r="C39" i="23"/>
  <c r="C55" i="23"/>
  <c r="D55" i="23"/>
  <c r="C63" i="23"/>
  <c r="F63" i="23" s="1"/>
  <c r="E53" i="23" l="1"/>
  <c r="F53" i="23" s="1"/>
  <c r="E55" i="23" l="1"/>
  <c r="F55" i="23" s="1"/>
</calcChain>
</file>

<file path=xl/sharedStrings.xml><?xml version="1.0" encoding="utf-8"?>
<sst xmlns="http://schemas.openxmlformats.org/spreadsheetml/2006/main" count="90" uniqueCount="76">
  <si>
    <t>Blume Assurance</t>
  </si>
  <si>
    <t>Cédante (code)</t>
  </si>
  <si>
    <t>Cédante (nom)</t>
  </si>
  <si>
    <t>Ref. Unique (LEI/DUNS)</t>
  </si>
  <si>
    <t>EUR</t>
  </si>
  <si>
    <t>Base de rattachement:</t>
  </si>
  <si>
    <t>Portée:</t>
  </si>
  <si>
    <t xml:space="preserve">Priorité: </t>
  </si>
  <si>
    <t xml:space="preserve">Valeur AAL: </t>
  </si>
  <si>
    <t>n/a</t>
  </si>
  <si>
    <t>Valeur AAD:</t>
  </si>
  <si>
    <t>Devise</t>
  </si>
  <si>
    <t>Nom du sinistre</t>
  </si>
  <si>
    <t>Date de fin de l'exercice</t>
  </si>
  <si>
    <t>Date de prise d'effet de l'exercice</t>
  </si>
  <si>
    <t>Réference du traité (code)</t>
  </si>
  <si>
    <t>Nom du traité</t>
  </si>
  <si>
    <t>Incendie</t>
  </si>
  <si>
    <t>Année de rattachement</t>
  </si>
  <si>
    <t>Type de reconstitution</t>
  </si>
  <si>
    <t>Hotel Restaurant Bonséjour</t>
  </si>
  <si>
    <t>Restaurant Jardinière</t>
  </si>
  <si>
    <t>Hotel Du Lac</t>
  </si>
  <si>
    <t>A charge de la tranche</t>
  </si>
  <si>
    <t>Prime de reconstitution</t>
  </si>
  <si>
    <t>Pro Rata Amount</t>
  </si>
  <si>
    <t>Nombre de reconstitution</t>
  </si>
  <si>
    <t>Numéro du sinistre</t>
  </si>
  <si>
    <t>S768493</t>
  </si>
  <si>
    <t>S983726</t>
  </si>
  <si>
    <t>S638396</t>
  </si>
  <si>
    <t>Calcul de prime de reconstitution</t>
  </si>
  <si>
    <t>Sinistres payés</t>
  </si>
  <si>
    <t>Sinistres en suspens</t>
  </si>
  <si>
    <t>Coût total</t>
  </si>
  <si>
    <t>Total à charge de la tranche</t>
  </si>
  <si>
    <t>Sinistres payés déjà comptabilisés</t>
  </si>
  <si>
    <t>A comptabiliser au 31/12/2016</t>
  </si>
  <si>
    <t xml:space="preserve">Date d'émission </t>
  </si>
  <si>
    <t>Prime de reconstitution déjà comptabilisé</t>
  </si>
  <si>
    <t>Prime de reconstitution à payer</t>
  </si>
  <si>
    <t>Section contractuelle (nom)</t>
  </si>
  <si>
    <t>Réference Section (code)</t>
  </si>
  <si>
    <t>Incendie/NAT CAT - XL - Tranche 1 - 2016</t>
  </si>
  <si>
    <t>307F-2016-461</t>
  </si>
  <si>
    <t>307FN-2016-461</t>
  </si>
  <si>
    <t>Période comptable</t>
  </si>
  <si>
    <t>01.01.2016 au 31.12.2016</t>
  </si>
  <si>
    <t>1° reconstitution:</t>
  </si>
  <si>
    <t>Garantie à reconstituer</t>
  </si>
  <si>
    <t xml:space="preserve">% de prime  </t>
  </si>
  <si>
    <t>Prime ajustée ou prime provisionnelle</t>
  </si>
  <si>
    <t>1° reconstitution :</t>
  </si>
  <si>
    <t>2° reconstitution :</t>
  </si>
  <si>
    <t>3° reconstitution :</t>
  </si>
  <si>
    <t>(gratuite)</t>
  </si>
  <si>
    <t>reporté du calcul d'ajustement de prime</t>
  </si>
  <si>
    <t>Hotel ACORD</t>
  </si>
  <si>
    <t>S123456</t>
  </si>
  <si>
    <t>Note: This is the total of reinstatement premium for the contract at the end of the year</t>
  </si>
  <si>
    <t>Note: This is any reinstatement premium paid during the year in relation to cash loss claims</t>
  </si>
  <si>
    <t>Note: This is total of reinstatement premium now payable at the end of the year</t>
  </si>
  <si>
    <t>But note that TA's are mapped for individual reinstatement premium payments seperately.  So in this case TA's are created in relation to two claims (Hotel Restaurant Bonséjour and Hotel ACORD).  Reinstatement amounts for these could be based on the original deposit premium or the final adjusted premium... but note that there would be a need in any case to adjust any reinstatement premiums paid against cash losses during the year (and another TA would be needed for that).</t>
  </si>
  <si>
    <t>Réassureur (nom)</t>
  </si>
  <si>
    <t>Réassurance Jardin</t>
  </si>
  <si>
    <t>Réassureur (code)</t>
  </si>
  <si>
    <t>Courtier (nom)</t>
  </si>
  <si>
    <t>Courtier (code)</t>
  </si>
  <si>
    <t>Programme (nom)</t>
  </si>
  <si>
    <t>Réference du programme (code)</t>
  </si>
  <si>
    <t>Réference comptable</t>
  </si>
  <si>
    <t>Participation Réassureur</t>
  </si>
  <si>
    <t>&lt;-- reinstatement cost = 2,743,455.68 (reinsurer share = 1,097,382.27)</t>
  </si>
  <si>
    <t>&lt;-- reinstatement cost = 78,500.00 (reinsurer share = 31,400.00)</t>
  </si>
  <si>
    <t>Fields in Green: Message relevant: ACORD Version 2016-10</t>
  </si>
  <si>
    <t>16a - Reinstatement Adjustment, end of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</si>
</sst>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5" x14ac:knownFonts="1">
    <font>
      <sz val="11"/>
      <name val="SwissReSans"/>
    </font>
    <font>
      <sz val="10"/>
      <name val="SwissReSans"/>
      <family val="2"/>
    </font>
    <font>
      <b/>
      <sz val="11"/>
      <name val="SwissReSans"/>
      <family val="2"/>
    </font>
    <font>
      <b/>
      <sz val="16"/>
      <name val="SwissReSans"/>
      <family val="2"/>
    </font>
    <font>
      <sz val="11"/>
      <name val="SwissReSans"/>
      <family val="2"/>
    </font>
    <font>
      <b/>
      <sz val="36"/>
      <name val="SwissReSans"/>
      <family val="2"/>
    </font>
    <font>
      <sz val="11"/>
      <name val="SwissReSans"/>
      <family val="2"/>
    </font>
    <font>
      <b/>
      <sz val="11"/>
      <color rgb="FFFF0000"/>
      <name val="SwissReSans"/>
      <family val="2"/>
    </font>
    <font>
      <sz val="11"/>
      <color rgb="FFFF0000"/>
      <name val="SwissReSans"/>
      <family val="2"/>
    </font>
    <font>
      <b/>
      <sz val="11"/>
      <name val="SwissReSans"/>
      <family val="2"/>
    </font>
    <font>
      <b/>
      <sz val="11"/>
      <name val="SwissReSans"/>
      <family val="2"/>
    </font>
    <font>
      <sz val="11"/>
      <color rgb="FFFF0000"/>
      <name val="SwissReSans"/>
      <family val="2"/>
    </font>
    <font>
      <b/>
      <u/>
      <sz val="11"/>
      <name val="SwissReSans"/>
      <family val="2"/>
    </font>
    <font>
      <sz val="10"/>
      <color theme="1"/>
      <name val="Arial"/>
      <family val="2"/>
    </font>
    <font>
      <b/>
      <sz val="12"/>
      <name val="SwissReSans"/>
      <family val="2"/>
    </font>
  </fonts>
  <fills count="4">
    <fill>
      <patternFill patternType="none"/>
    </fill>
    <fill>
      <patternFill patternType="gray125"/>
    </fill>
    <fill>
      <patternFill patternType="solid">
        <fgColor rgb="FFDDDDDD"/>
        <bgColor indexed="64"/>
      </patternFill>
    </fill>
    <fill>
      <patternFill patternType="solid">
        <fgColor rgb="FF92D05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s>
  <cellStyleXfs count="2">
    <xf numFmtId="0" fontId="0" fillId="0" borderId="0"/>
    <xf numFmtId="164" fontId="6" fillId="0" borderId="0" applyFont="0" applyFill="0" applyBorder="0" applyAlignment="0" applyProtection="0"/>
  </cellStyleXfs>
  <cellXfs count="113">
    <xf numFmtId="0" fontId="0" fillId="0" borderId="0" xfId="0"/>
    <xf numFmtId="0" fontId="3" fillId="0" borderId="0" xfId="0" applyFont="1" applyAlignment="1"/>
    <xf numFmtId="0" fontId="0" fillId="0" borderId="0" xfId="0" applyAlignment="1"/>
    <xf numFmtId="0" fontId="3" fillId="0" borderId="0" xfId="0" applyFont="1" applyAlignment="1">
      <alignment horizontal="left"/>
    </xf>
    <xf numFmtId="0" fontId="0" fillId="0" borderId="0" xfId="0" applyAlignment="1">
      <alignment horizontal="left"/>
    </xf>
    <xf numFmtId="0" fontId="5" fillId="0" borderId="0" xfId="0" applyFont="1" applyAlignment="1"/>
    <xf numFmtId="0" fontId="0" fillId="2" borderId="2" xfId="0" applyFill="1" applyBorder="1"/>
    <xf numFmtId="0" fontId="1" fillId="2" borderId="7" xfId="0" applyFont="1" applyFill="1" applyBorder="1"/>
    <xf numFmtId="0" fontId="4" fillId="2" borderId="0" xfId="0" applyFont="1" applyFill="1" applyBorder="1" applyAlignment="1">
      <alignment horizontal="left"/>
    </xf>
    <xf numFmtId="0" fontId="0" fillId="2" borderId="0" xfId="0" applyFill="1" applyBorder="1"/>
    <xf numFmtId="0" fontId="1" fillId="2" borderId="4" xfId="0" applyFont="1" applyFill="1" applyBorder="1"/>
    <xf numFmtId="0" fontId="4" fillId="2" borderId="0" xfId="0" applyFont="1" applyFill="1" applyBorder="1"/>
    <xf numFmtId="0" fontId="0" fillId="2" borderId="4" xfId="0" applyFill="1" applyBorder="1"/>
    <xf numFmtId="14" fontId="4" fillId="2" borderId="0" xfId="0" applyNumberFormat="1" applyFont="1" applyFill="1" applyBorder="1" applyAlignment="1">
      <alignment horizontal="left"/>
    </xf>
    <xf numFmtId="14" fontId="4" fillId="2" borderId="4" xfId="0" applyNumberFormat="1" applyFont="1" applyFill="1" applyBorder="1" applyAlignment="1">
      <alignment horizontal="left"/>
    </xf>
    <xf numFmtId="0" fontId="0" fillId="2" borderId="6" xfId="0" applyFill="1" applyBorder="1"/>
    <xf numFmtId="0" fontId="0" fillId="0" borderId="11" xfId="0" applyBorder="1"/>
    <xf numFmtId="0" fontId="4" fillId="2" borderId="3" xfId="0" applyFont="1" applyFill="1" applyBorder="1" applyAlignment="1"/>
    <xf numFmtId="0" fontId="4" fillId="0" borderId="0" xfId="0" applyFont="1"/>
    <xf numFmtId="0" fontId="4" fillId="2" borderId="5" xfId="0" applyFont="1" applyFill="1" applyBorder="1" applyAlignment="1"/>
    <xf numFmtId="3" fontId="4" fillId="2" borderId="0" xfId="0" applyNumberFormat="1" applyFont="1" applyFill="1" applyBorder="1" applyAlignment="1">
      <alignment horizontal="left"/>
    </xf>
    <xf numFmtId="4" fontId="0" fillId="0" borderId="0" xfId="0" applyNumberFormat="1"/>
    <xf numFmtId="3" fontId="7" fillId="2" borderId="6" xfId="1" applyNumberFormat="1" applyFont="1" applyFill="1" applyBorder="1" applyAlignment="1">
      <alignment horizontal="left"/>
    </xf>
    <xf numFmtId="4" fontId="0" fillId="0" borderId="0" xfId="0" applyNumberFormat="1" applyBorder="1"/>
    <xf numFmtId="0" fontId="0" fillId="0" borderId="13" xfId="0" applyBorder="1"/>
    <xf numFmtId="0" fontId="0" fillId="0" borderId="10" xfId="0" applyBorder="1"/>
    <xf numFmtId="0" fontId="0" fillId="0" borderId="14" xfId="0" applyBorder="1"/>
    <xf numFmtId="0" fontId="0" fillId="0" borderId="16" xfId="0" applyBorder="1"/>
    <xf numFmtId="4" fontId="0" fillId="0" borderId="16" xfId="0" applyNumberFormat="1" applyBorder="1"/>
    <xf numFmtId="0" fontId="0" fillId="0" borderId="17" xfId="0" applyBorder="1"/>
    <xf numFmtId="4" fontId="0" fillId="0" borderId="17" xfId="0" applyNumberFormat="1" applyBorder="1"/>
    <xf numFmtId="4" fontId="0" fillId="0" borderId="16" xfId="0" applyNumberFormat="1" applyBorder="1" applyAlignment="1">
      <alignment horizontal="center"/>
    </xf>
    <xf numFmtId="4" fontId="0" fillId="0" borderId="17" xfId="0" applyNumberFormat="1" applyBorder="1" applyAlignment="1">
      <alignment horizontal="center"/>
    </xf>
    <xf numFmtId="0" fontId="3" fillId="0" borderId="0" xfId="0" applyFont="1" applyAlignment="1">
      <alignment horizontal="center"/>
    </xf>
    <xf numFmtId="0" fontId="8" fillId="0" borderId="0" xfId="0" applyFont="1"/>
    <xf numFmtId="0" fontId="4" fillId="0" borderId="16" xfId="0" applyFont="1" applyBorder="1"/>
    <xf numFmtId="0" fontId="0" fillId="0" borderId="0" xfId="0" applyBorder="1"/>
    <xf numFmtId="4" fontId="0" fillId="0" borderId="15" xfId="0" applyNumberFormat="1" applyBorder="1"/>
    <xf numFmtId="4" fontId="0" fillId="0" borderId="0" xfId="0" applyNumberFormat="1" applyBorder="1" applyAlignment="1">
      <alignment horizontal="center"/>
    </xf>
    <xf numFmtId="1" fontId="4" fillId="2" borderId="0" xfId="0" applyNumberFormat="1" applyFont="1" applyFill="1" applyBorder="1" applyAlignment="1">
      <alignment horizontal="left"/>
    </xf>
    <xf numFmtId="0" fontId="0" fillId="0" borderId="15" xfId="0" applyBorder="1"/>
    <xf numFmtId="4" fontId="0" fillId="0" borderId="14" xfId="0" applyNumberFormat="1" applyBorder="1"/>
    <xf numFmtId="0" fontId="4" fillId="0" borderId="13" xfId="0" applyFont="1" applyBorder="1"/>
    <xf numFmtId="4" fontId="0" fillId="2" borderId="18" xfId="0" applyNumberFormat="1" applyFill="1" applyBorder="1"/>
    <xf numFmtId="4" fontId="4" fillId="0" borderId="16" xfId="0" applyNumberFormat="1" applyFont="1" applyBorder="1"/>
    <xf numFmtId="4" fontId="0" fillId="2" borderId="19" xfId="0" applyNumberFormat="1" applyFill="1" applyBorder="1"/>
    <xf numFmtId="4" fontId="0" fillId="0" borderId="10" xfId="0" applyNumberFormat="1" applyBorder="1"/>
    <xf numFmtId="4" fontId="0" fillId="0" borderId="12" xfId="0" applyNumberFormat="1" applyBorder="1"/>
    <xf numFmtId="0" fontId="4" fillId="0" borderId="9" xfId="0" applyFont="1" applyFill="1" applyBorder="1"/>
    <xf numFmtId="0" fontId="4" fillId="0" borderId="13" xfId="0" applyFont="1" applyFill="1" applyBorder="1"/>
    <xf numFmtId="0" fontId="4" fillId="0" borderId="11" xfId="0" applyFont="1" applyFill="1" applyBorder="1"/>
    <xf numFmtId="9" fontId="0" fillId="2" borderId="2" xfId="0" applyNumberFormat="1" applyFill="1" applyBorder="1" applyAlignment="1">
      <alignment horizontal="left"/>
    </xf>
    <xf numFmtId="0" fontId="11" fillId="0" borderId="0" xfId="0" applyFont="1"/>
    <xf numFmtId="9" fontId="4" fillId="2" borderId="0" xfId="0" applyNumberFormat="1" applyFont="1" applyFill="1" applyBorder="1" applyAlignment="1">
      <alignment horizontal="left"/>
    </xf>
    <xf numFmtId="0" fontId="12" fillId="0" borderId="0" xfId="0" applyFont="1"/>
    <xf numFmtId="4" fontId="4" fillId="0" borderId="0" xfId="0" applyNumberFormat="1" applyFont="1"/>
    <xf numFmtId="10" fontId="4" fillId="0" borderId="0" xfId="0" applyNumberFormat="1" applyFont="1" applyAlignment="1">
      <alignment horizontal="right"/>
    </xf>
    <xf numFmtId="0" fontId="4" fillId="3" borderId="0" xfId="0" applyFont="1" applyFill="1"/>
    <xf numFmtId="14" fontId="4" fillId="3" borderId="0" xfId="0" applyNumberFormat="1" applyFont="1" applyFill="1"/>
    <xf numFmtId="0" fontId="0" fillId="3" borderId="1" xfId="0" applyFill="1" applyBorder="1" applyAlignment="1"/>
    <xf numFmtId="0" fontId="0" fillId="3" borderId="2" xfId="0" applyFill="1" applyBorder="1" applyAlignment="1">
      <alignment horizontal="left"/>
    </xf>
    <xf numFmtId="0" fontId="0" fillId="3" borderId="2" xfId="0" applyFill="1" applyBorder="1"/>
    <xf numFmtId="0" fontId="0" fillId="3" borderId="3" xfId="0" applyFill="1" applyBorder="1" applyAlignment="1"/>
    <xf numFmtId="0" fontId="4" fillId="3" borderId="0" xfId="0" applyFont="1" applyFill="1" applyBorder="1" applyAlignment="1">
      <alignment horizontal="left"/>
    </xf>
    <xf numFmtId="0" fontId="0" fillId="3" borderId="0" xfId="0" applyFill="1" applyBorder="1"/>
    <xf numFmtId="0" fontId="4" fillId="3" borderId="3" xfId="0" applyFont="1" applyFill="1" applyBorder="1" applyAlignment="1"/>
    <xf numFmtId="0" fontId="4" fillId="3" borderId="0" xfId="0" applyFont="1" applyFill="1" applyBorder="1"/>
    <xf numFmtId="14" fontId="0" fillId="3" borderId="4" xfId="0" applyNumberFormat="1" applyFill="1" applyBorder="1"/>
    <xf numFmtId="0" fontId="0" fillId="3" borderId="0" xfId="0" applyFill="1" applyBorder="1" applyAlignment="1">
      <alignment horizontal="left"/>
    </xf>
    <xf numFmtId="0" fontId="4" fillId="3" borderId="4" xfId="0" applyFont="1" applyFill="1" applyBorder="1" applyAlignment="1">
      <alignment horizontal="left"/>
    </xf>
    <xf numFmtId="14" fontId="4" fillId="3" borderId="0" xfId="0" applyNumberFormat="1" applyFont="1" applyFill="1" applyBorder="1" applyAlignment="1">
      <alignment horizontal="left"/>
    </xf>
    <xf numFmtId="0" fontId="0" fillId="3" borderId="0" xfId="0" applyFill="1" applyAlignment="1">
      <alignment vertical="top" wrapText="1"/>
    </xf>
    <xf numFmtId="0" fontId="0" fillId="0" borderId="0" xfId="0" applyFill="1" applyAlignment="1">
      <alignment vertical="top" wrapText="1"/>
    </xf>
    <xf numFmtId="4" fontId="0" fillId="0" borderId="0" xfId="0" applyNumberFormat="1" applyAlignment="1">
      <alignment vertical="top"/>
    </xf>
    <xf numFmtId="0" fontId="0" fillId="0" borderId="0" xfId="0" applyAlignment="1">
      <alignment vertical="top" wrapText="1"/>
    </xf>
    <xf numFmtId="0" fontId="0" fillId="0" borderId="0" xfId="0" applyBorder="1" applyAlignment="1">
      <alignment vertical="top" wrapText="1"/>
    </xf>
    <xf numFmtId="0" fontId="11" fillId="0" borderId="0" xfId="0" applyFont="1" applyAlignment="1">
      <alignment vertical="top" wrapText="1"/>
    </xf>
    <xf numFmtId="10" fontId="4" fillId="2" borderId="0" xfId="0" applyNumberFormat="1" applyFont="1" applyFill="1" applyBorder="1" applyAlignment="1">
      <alignment horizontal="left"/>
    </xf>
    <xf numFmtId="0" fontId="4" fillId="2" borderId="6" xfId="0" applyFont="1" applyFill="1" applyBorder="1" applyAlignment="1"/>
    <xf numFmtId="0" fontId="0" fillId="2" borderId="8" xfId="0" applyFill="1" applyBorder="1"/>
    <xf numFmtId="0" fontId="13" fillId="2" borderId="3" xfId="0" applyFont="1" applyFill="1" applyBorder="1" applyAlignment="1">
      <alignment vertical="top" wrapText="1"/>
    </xf>
    <xf numFmtId="0" fontId="0" fillId="2" borderId="0" xfId="0" applyFill="1"/>
    <xf numFmtId="0" fontId="5" fillId="0" borderId="0" xfId="0" applyFont="1" applyFill="1" applyAlignment="1"/>
    <xf numFmtId="4" fontId="0" fillId="3" borderId="22" xfId="0" applyNumberFormat="1" applyFill="1" applyBorder="1"/>
    <xf numFmtId="4" fontId="0" fillId="3" borderId="23" xfId="0" applyNumberFormat="1" applyFill="1" applyBorder="1"/>
    <xf numFmtId="4" fontId="0" fillId="3" borderId="24" xfId="0" applyNumberFormat="1" applyFill="1" applyBorder="1" applyAlignment="1">
      <alignment vertical="top"/>
    </xf>
    <xf numFmtId="0" fontId="4" fillId="3" borderId="18" xfId="0" applyFont="1" applyFill="1" applyBorder="1" applyAlignment="1">
      <alignment horizontal="center"/>
    </xf>
    <xf numFmtId="9" fontId="0" fillId="3" borderId="18" xfId="0" applyNumberFormat="1" applyFill="1" applyBorder="1"/>
    <xf numFmtId="4" fontId="0" fillId="0" borderId="20" xfId="0" applyNumberFormat="1" applyFill="1" applyBorder="1"/>
    <xf numFmtId="4" fontId="0" fillId="0" borderId="21" xfId="0" applyNumberFormat="1" applyFill="1" applyBorder="1"/>
    <xf numFmtId="4" fontId="0" fillId="0" borderId="26" xfId="0" applyNumberFormat="1" applyFill="1" applyBorder="1"/>
    <xf numFmtId="4" fontId="0" fillId="0" borderId="27" xfId="0" applyNumberFormat="1" applyFill="1" applyBorder="1"/>
    <xf numFmtId="4" fontId="0" fillId="0" borderId="25" xfId="0" applyNumberFormat="1" applyFill="1" applyBorder="1"/>
    <xf numFmtId="0" fontId="10" fillId="3" borderId="0" xfId="0" applyFont="1" applyFill="1" applyAlignment="1">
      <alignment vertical="top"/>
    </xf>
    <xf numFmtId="4" fontId="10" fillId="3" borderId="0" xfId="0" applyNumberFormat="1" applyFont="1" applyFill="1" applyAlignment="1">
      <alignment vertical="top"/>
    </xf>
    <xf numFmtId="0" fontId="0" fillId="3" borderId="0" xfId="0" applyFill="1"/>
    <xf numFmtId="0" fontId="0" fillId="2" borderId="3" xfId="0" applyFill="1" applyBorder="1" applyAlignment="1"/>
    <xf numFmtId="14" fontId="4" fillId="3" borderId="4" xfId="0" applyNumberFormat="1" applyFont="1" applyFill="1" applyBorder="1" applyAlignment="1">
      <alignment horizontal="left"/>
    </xf>
    <xf numFmtId="0" fontId="0" fillId="3" borderId="0" xfId="0" applyFill="1" applyAlignment="1">
      <alignment horizontal="left"/>
    </xf>
    <xf numFmtId="0" fontId="0" fillId="3" borderId="0" xfId="0" applyFill="1" applyAlignment="1">
      <alignment vertical="top" wrapText="1"/>
    </xf>
    <xf numFmtId="0" fontId="2" fillId="2" borderId="10"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0" borderId="0" xfId="0" applyFont="1" applyAlignment="1">
      <alignment horizontal="center"/>
    </xf>
    <xf numFmtId="0" fontId="3" fillId="3" borderId="0" xfId="0" applyFont="1" applyFill="1" applyAlignment="1">
      <alignment horizontal="center"/>
    </xf>
    <xf numFmtId="0" fontId="2" fillId="2" borderId="15"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0" fillId="3" borderId="13" xfId="0" applyFill="1" applyBorder="1" applyAlignment="1">
      <alignment vertical="top" wrapText="1"/>
    </xf>
    <xf numFmtId="0" fontId="0" fillId="0" borderId="0" xfId="0" applyAlignment="1"/>
    <xf numFmtId="0" fontId="14" fillId="0" borderId="0" xfId="0" applyFont="1"/>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77391</xdr:colOff>
      <xdr:row>60</xdr:row>
      <xdr:rowOff>65484</xdr:rowOff>
    </xdr:from>
    <xdr:to>
      <xdr:col>8</xdr:col>
      <xdr:colOff>47625</xdr:colOff>
      <xdr:row>62</xdr:row>
      <xdr:rowOff>333374</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14995922" y="10179844"/>
          <a:ext cx="220266" cy="958453"/>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7"/>
  <sheetViews>
    <sheetView tabSelected="1" topLeftCell="A24" zoomScale="80" zoomScaleNormal="80" workbookViewId="0"/>
  </sheetViews>
  <sheetFormatPr defaultColWidth="10.88671875" defaultRowHeight="14.25" x14ac:dyDescent="0.2"/>
  <cols>
    <col min="1" max="1" width="37.88671875" customWidth="1"/>
    <col min="2" max="2" width="26.109375" customWidth="1"/>
    <col min="3" max="3" width="25.109375" customWidth="1"/>
    <col min="4" max="4" width="27.44140625" bestFit="1" customWidth="1"/>
    <col min="5" max="5" width="19.21875" bestFit="1" customWidth="1"/>
    <col min="6" max="6" width="23.77734375" customWidth="1"/>
    <col min="7" max="7" width="46.21875" style="74" customWidth="1"/>
    <col min="8" max="8" width="5.5546875" style="74" customWidth="1"/>
    <col min="9" max="9" width="38.77734375" customWidth="1"/>
    <col min="10" max="10" width="12.33203125" bestFit="1" customWidth="1"/>
  </cols>
  <sheetData>
    <row r="1" spans="1:6" ht="45" x14ac:dyDescent="0.55000000000000004">
      <c r="A1" s="112" t="s">
        <v>75</v>
      </c>
      <c r="B1" s="82"/>
      <c r="C1" s="5"/>
      <c r="D1" s="5"/>
      <c r="E1" s="5"/>
    </row>
    <row r="2" spans="1:6" x14ac:dyDescent="0.2">
      <c r="A2" s="102"/>
      <c r="B2" s="102"/>
      <c r="C2" s="102"/>
      <c r="D2" s="102"/>
      <c r="E2" s="102"/>
      <c r="F2" s="57" t="s">
        <v>38</v>
      </c>
    </row>
    <row r="3" spans="1:6" x14ac:dyDescent="0.2">
      <c r="A3" s="2"/>
      <c r="B3" s="4"/>
      <c r="D3" s="34"/>
      <c r="F3" s="58">
        <v>42843</v>
      </c>
    </row>
    <row r="4" spans="1:6" ht="19.5" x14ac:dyDescent="0.25">
      <c r="A4" s="103" t="s">
        <v>31</v>
      </c>
      <c r="B4" s="103"/>
      <c r="C4" s="103"/>
      <c r="D4" s="103"/>
      <c r="E4" s="103"/>
    </row>
    <row r="5" spans="1:6" ht="19.5" x14ac:dyDescent="0.25">
      <c r="A5" s="1"/>
      <c r="B5" s="3"/>
      <c r="C5" s="33"/>
      <c r="D5" s="34"/>
      <c r="E5" s="33"/>
    </row>
    <row r="6" spans="1:6" ht="15" thickBot="1" x14ac:dyDescent="0.25">
      <c r="A6" s="2"/>
      <c r="B6" s="4"/>
    </row>
    <row r="7" spans="1:6" x14ac:dyDescent="0.2">
      <c r="A7" s="59" t="s">
        <v>2</v>
      </c>
      <c r="B7" s="60" t="s">
        <v>0</v>
      </c>
      <c r="C7" s="61"/>
      <c r="D7" s="6"/>
      <c r="E7" s="51"/>
      <c r="F7" s="7"/>
    </row>
    <row r="8" spans="1:6" x14ac:dyDescent="0.2">
      <c r="A8" s="62" t="s">
        <v>1</v>
      </c>
      <c r="B8" s="63" t="s">
        <v>3</v>
      </c>
      <c r="C8" s="64"/>
      <c r="D8" s="9"/>
      <c r="E8" s="9"/>
      <c r="F8" s="10"/>
    </row>
    <row r="9" spans="1:6" x14ac:dyDescent="0.2">
      <c r="A9" s="62" t="s">
        <v>63</v>
      </c>
      <c r="B9" s="68" t="s">
        <v>64</v>
      </c>
      <c r="C9" s="95"/>
      <c r="D9" s="64" t="s">
        <v>11</v>
      </c>
      <c r="E9" s="66" t="s">
        <v>4</v>
      </c>
      <c r="F9" s="67"/>
    </row>
    <row r="10" spans="1:6" x14ac:dyDescent="0.2">
      <c r="A10" s="62" t="s">
        <v>65</v>
      </c>
      <c r="B10" s="63" t="s">
        <v>3</v>
      </c>
      <c r="C10" s="95"/>
      <c r="D10" s="11" t="s">
        <v>5</v>
      </c>
      <c r="E10" s="11" t="s">
        <v>18</v>
      </c>
      <c r="F10" s="12"/>
    </row>
    <row r="11" spans="1:6" x14ac:dyDescent="0.2">
      <c r="A11" s="62" t="s">
        <v>66</v>
      </c>
      <c r="B11" s="68"/>
      <c r="C11" s="95"/>
      <c r="D11" s="68" t="s">
        <v>46</v>
      </c>
      <c r="E11" s="63" t="s">
        <v>47</v>
      </c>
      <c r="F11" s="69"/>
    </row>
    <row r="12" spans="1:6" x14ac:dyDescent="0.2">
      <c r="A12" s="62" t="s">
        <v>67</v>
      </c>
      <c r="B12" s="68"/>
      <c r="C12" s="95"/>
      <c r="D12" s="63" t="s">
        <v>14</v>
      </c>
      <c r="E12" s="70">
        <v>42370</v>
      </c>
      <c r="F12" s="69"/>
    </row>
    <row r="13" spans="1:6" x14ac:dyDescent="0.2">
      <c r="A13" s="96" t="s">
        <v>68</v>
      </c>
      <c r="B13" s="81"/>
      <c r="C13" s="81"/>
      <c r="D13" s="63" t="s">
        <v>13</v>
      </c>
      <c r="E13" s="70">
        <v>42735</v>
      </c>
      <c r="F13" s="69"/>
    </row>
    <row r="14" spans="1:6" x14ac:dyDescent="0.2">
      <c r="A14" s="17" t="s">
        <v>69</v>
      </c>
      <c r="B14" s="81"/>
      <c r="C14" s="81"/>
      <c r="D14" s="68" t="s">
        <v>70</v>
      </c>
      <c r="E14" s="68">
        <v>98747</v>
      </c>
      <c r="F14" s="97"/>
    </row>
    <row r="15" spans="1:6" x14ac:dyDescent="0.2">
      <c r="A15" s="62" t="s">
        <v>16</v>
      </c>
      <c r="B15" s="63" t="s">
        <v>43</v>
      </c>
      <c r="C15" s="64"/>
      <c r="D15" s="8" t="s">
        <v>19</v>
      </c>
      <c r="E15" s="13" t="s">
        <v>25</v>
      </c>
      <c r="F15" s="14"/>
    </row>
    <row r="16" spans="1:6" x14ac:dyDescent="0.2">
      <c r="A16" s="65" t="s">
        <v>15</v>
      </c>
      <c r="B16" s="63" t="s">
        <v>45</v>
      </c>
      <c r="C16" s="66"/>
      <c r="D16" s="8" t="s">
        <v>26</v>
      </c>
      <c r="E16" s="39">
        <v>3</v>
      </c>
      <c r="F16" s="14"/>
    </row>
    <row r="17" spans="1:6" x14ac:dyDescent="0.2">
      <c r="A17" s="17" t="s">
        <v>41</v>
      </c>
      <c r="B17" s="8" t="s">
        <v>17</v>
      </c>
      <c r="C17" s="9"/>
      <c r="D17" s="8" t="s">
        <v>52</v>
      </c>
      <c r="E17" s="53">
        <v>1</v>
      </c>
      <c r="F17" s="14"/>
    </row>
    <row r="18" spans="1:6" ht="13.9" customHeight="1" x14ac:dyDescent="0.2">
      <c r="A18" s="65" t="s">
        <v>42</v>
      </c>
      <c r="B18" s="63" t="s">
        <v>44</v>
      </c>
      <c r="C18" s="64"/>
      <c r="D18" s="8" t="s">
        <v>53</v>
      </c>
      <c r="E18" s="53">
        <v>0.5</v>
      </c>
      <c r="F18" s="14"/>
    </row>
    <row r="19" spans="1:6" ht="13.9" customHeight="1" x14ac:dyDescent="0.2">
      <c r="A19" s="80"/>
      <c r="B19" s="81"/>
      <c r="C19" s="81"/>
      <c r="D19" s="8" t="s">
        <v>54</v>
      </c>
      <c r="E19" s="77">
        <v>0</v>
      </c>
      <c r="F19" s="14" t="s">
        <v>55</v>
      </c>
    </row>
    <row r="20" spans="1:6" ht="13.9" customHeight="1" x14ac:dyDescent="0.2">
      <c r="A20" s="17" t="s">
        <v>6</v>
      </c>
      <c r="B20" s="20">
        <v>7000000</v>
      </c>
      <c r="C20" s="9"/>
      <c r="D20" s="8"/>
      <c r="E20" s="77"/>
      <c r="F20" s="14"/>
    </row>
    <row r="21" spans="1:6" ht="13.9" customHeight="1" x14ac:dyDescent="0.2">
      <c r="A21" s="17" t="s">
        <v>7</v>
      </c>
      <c r="B21" s="20">
        <v>3000000</v>
      </c>
      <c r="C21" s="9"/>
      <c r="D21" s="8"/>
      <c r="E21" s="77"/>
      <c r="F21" s="14"/>
    </row>
    <row r="22" spans="1:6" ht="13.9" customHeight="1" x14ac:dyDescent="0.2">
      <c r="A22" s="17" t="s">
        <v>8</v>
      </c>
      <c r="B22" s="20">
        <v>28000000</v>
      </c>
      <c r="C22" s="9"/>
      <c r="D22" s="8"/>
      <c r="E22" s="77"/>
      <c r="F22" s="14"/>
    </row>
    <row r="23" spans="1:6" ht="13.9" customHeight="1" x14ac:dyDescent="0.2">
      <c r="A23" s="17" t="s">
        <v>10</v>
      </c>
      <c r="B23" s="20" t="s">
        <v>9</v>
      </c>
      <c r="C23" s="9"/>
      <c r="D23" s="8"/>
      <c r="E23" s="77"/>
      <c r="F23" s="14"/>
    </row>
    <row r="24" spans="1:6" ht="15" thickBot="1" x14ac:dyDescent="0.25">
      <c r="A24" s="19"/>
      <c r="B24" s="22"/>
      <c r="C24" s="15"/>
      <c r="D24" s="78"/>
      <c r="E24" s="22"/>
      <c r="F24" s="79"/>
    </row>
    <row r="25" spans="1:6" x14ac:dyDescent="0.2">
      <c r="A25" s="2"/>
      <c r="B25" s="4"/>
    </row>
    <row r="26" spans="1:6" x14ac:dyDescent="0.2">
      <c r="A26" s="2"/>
      <c r="B26" s="4"/>
      <c r="F26" s="86" t="s">
        <v>71</v>
      </c>
    </row>
    <row r="27" spans="1:6" x14ac:dyDescent="0.2">
      <c r="F27" s="87">
        <v>0.4</v>
      </c>
    </row>
    <row r="28" spans="1:6" x14ac:dyDescent="0.2">
      <c r="A28" s="104" t="s">
        <v>12</v>
      </c>
      <c r="B28" s="104" t="s">
        <v>27</v>
      </c>
      <c r="C28" s="100" t="s">
        <v>32</v>
      </c>
      <c r="D28" s="104" t="s">
        <v>33</v>
      </c>
      <c r="E28" s="104" t="s">
        <v>34</v>
      </c>
      <c r="F28" s="104" t="s">
        <v>34</v>
      </c>
    </row>
    <row r="29" spans="1:6" x14ac:dyDescent="0.2">
      <c r="A29" s="105"/>
      <c r="B29" s="105"/>
      <c r="C29" s="101"/>
      <c r="D29" s="106"/>
      <c r="E29" s="106"/>
      <c r="F29" s="106"/>
    </row>
    <row r="30" spans="1:6" x14ac:dyDescent="0.2">
      <c r="A30" s="24"/>
      <c r="B30" s="40"/>
      <c r="C30" s="25"/>
      <c r="D30" s="28"/>
      <c r="E30" s="27"/>
      <c r="F30" s="88"/>
    </row>
    <row r="31" spans="1:6" x14ac:dyDescent="0.2">
      <c r="A31" s="42" t="s">
        <v>20</v>
      </c>
      <c r="B31" s="44" t="s">
        <v>28</v>
      </c>
      <c r="C31" s="41">
        <v>6494848</v>
      </c>
      <c r="D31" s="28">
        <v>0</v>
      </c>
      <c r="E31" s="28">
        <f>SUM(C31:D31)</f>
        <v>6494848</v>
      </c>
      <c r="F31" s="89">
        <f>E31*F27</f>
        <v>2597939.2000000002</v>
      </c>
    </row>
    <row r="32" spans="1:6" x14ac:dyDescent="0.2">
      <c r="A32" s="42" t="s">
        <v>21</v>
      </c>
      <c r="B32" s="35" t="s">
        <v>29</v>
      </c>
      <c r="C32" s="41">
        <v>121277</v>
      </c>
      <c r="D32" s="28">
        <v>3398724</v>
      </c>
      <c r="E32" s="28">
        <f t="shared" ref="E32:E33" si="0">SUM(C32:D32)</f>
        <v>3520001</v>
      </c>
      <c r="F32" s="89">
        <f>E32*F27</f>
        <v>1408000.4000000001</v>
      </c>
    </row>
    <row r="33" spans="1:10" x14ac:dyDescent="0.2">
      <c r="A33" s="42" t="s">
        <v>22</v>
      </c>
      <c r="B33" s="44" t="s">
        <v>30</v>
      </c>
      <c r="C33" s="41">
        <v>2292047</v>
      </c>
      <c r="D33" s="28">
        <v>0</v>
      </c>
      <c r="E33" s="28">
        <f t="shared" si="0"/>
        <v>2292047</v>
      </c>
      <c r="F33" s="89">
        <f>E33*F27</f>
        <v>916818.8</v>
      </c>
    </row>
    <row r="34" spans="1:10" x14ac:dyDescent="0.2">
      <c r="A34" s="42" t="s">
        <v>57</v>
      </c>
      <c r="B34" s="28" t="s">
        <v>58</v>
      </c>
      <c r="C34" s="41">
        <v>3100000</v>
      </c>
      <c r="D34" s="28">
        <v>0</v>
      </c>
      <c r="E34" s="28">
        <v>3100000</v>
      </c>
      <c r="F34" s="89">
        <f>E34*F27</f>
        <v>1240000</v>
      </c>
    </row>
    <row r="35" spans="1:10" x14ac:dyDescent="0.2">
      <c r="A35" s="42"/>
      <c r="B35" s="28"/>
      <c r="C35" s="41"/>
      <c r="D35" s="28"/>
      <c r="E35" s="27"/>
      <c r="F35" s="89"/>
    </row>
    <row r="36" spans="1:10" x14ac:dyDescent="0.2">
      <c r="A36" s="42"/>
      <c r="B36" s="28"/>
      <c r="C36" s="41"/>
      <c r="D36" s="28"/>
      <c r="E36" s="27"/>
      <c r="F36" s="89"/>
    </row>
    <row r="37" spans="1:10" x14ac:dyDescent="0.2">
      <c r="A37" s="42"/>
      <c r="B37" s="28"/>
      <c r="C37" s="41"/>
      <c r="D37" s="28"/>
      <c r="E37" s="27"/>
      <c r="F37" s="89"/>
    </row>
    <row r="38" spans="1:10" x14ac:dyDescent="0.2">
      <c r="A38" s="16"/>
      <c r="B38" s="30"/>
      <c r="C38" s="41"/>
      <c r="D38" s="31"/>
      <c r="E38" s="27"/>
      <c r="F38" s="90"/>
    </row>
    <row r="39" spans="1:10" x14ac:dyDescent="0.2">
      <c r="A39" s="36"/>
      <c r="B39" s="23"/>
      <c r="C39" s="43">
        <f>SUM(C31:C38)</f>
        <v>12008172</v>
      </c>
      <c r="D39" s="43">
        <f t="shared" ref="D39:E39" si="1">SUM(D31:D38)</f>
        <v>3398724</v>
      </c>
      <c r="E39" s="43">
        <f t="shared" si="1"/>
        <v>15406896</v>
      </c>
      <c r="F39" s="43">
        <f>E39*F27</f>
        <v>6162758.4000000004</v>
      </c>
    </row>
    <row r="40" spans="1:10" s="36" customFormat="1" x14ac:dyDescent="0.2">
      <c r="B40" s="23"/>
      <c r="C40" s="23"/>
      <c r="D40" s="38"/>
      <c r="F40" s="91"/>
      <c r="G40" s="75"/>
      <c r="H40" s="75"/>
    </row>
    <row r="41" spans="1:10" x14ac:dyDescent="0.2">
      <c r="A41" s="36"/>
      <c r="B41" s="36"/>
      <c r="C41" s="36"/>
      <c r="D41" s="23"/>
      <c r="F41" s="89"/>
    </row>
    <row r="42" spans="1:10" ht="14.25" customHeight="1" x14ac:dyDescent="0.2">
      <c r="A42" s="107" t="s">
        <v>23</v>
      </c>
      <c r="B42" s="100"/>
      <c r="C42" s="100" t="s">
        <v>32</v>
      </c>
      <c r="D42" s="104" t="s">
        <v>33</v>
      </c>
      <c r="E42" s="104" t="s">
        <v>34</v>
      </c>
      <c r="F42" s="104" t="s">
        <v>34</v>
      </c>
    </row>
    <row r="43" spans="1:10" ht="14.25" customHeight="1" x14ac:dyDescent="0.2">
      <c r="A43" s="108"/>
      <c r="B43" s="109"/>
      <c r="C43" s="101"/>
      <c r="D43" s="106"/>
      <c r="E43" s="106"/>
      <c r="F43" s="106"/>
    </row>
    <row r="44" spans="1:10" x14ac:dyDescent="0.2">
      <c r="A44" s="27"/>
      <c r="B44" s="44"/>
      <c r="C44" s="26"/>
      <c r="D44" s="37"/>
      <c r="E44" s="27"/>
      <c r="F44" s="89"/>
    </row>
    <row r="45" spans="1:10" x14ac:dyDescent="0.2">
      <c r="A45" s="35" t="s">
        <v>20</v>
      </c>
      <c r="B45" s="35" t="s">
        <v>28</v>
      </c>
      <c r="C45" s="41">
        <f>C31-B21</f>
        <v>3494848</v>
      </c>
      <c r="D45" s="28">
        <v>0</v>
      </c>
      <c r="E45" s="28">
        <f>SUM(C45:D45)</f>
        <v>3494848</v>
      </c>
      <c r="F45" s="89">
        <f>E45*F27</f>
        <v>1397939.2000000002</v>
      </c>
      <c r="G45" s="110" t="s">
        <v>72</v>
      </c>
      <c r="H45" s="111"/>
      <c r="I45" s="111"/>
      <c r="J45" s="21"/>
    </row>
    <row r="46" spans="1:10" x14ac:dyDescent="0.2">
      <c r="A46" s="35" t="s">
        <v>21</v>
      </c>
      <c r="B46" s="44" t="s">
        <v>29</v>
      </c>
      <c r="C46" s="41">
        <v>0</v>
      </c>
      <c r="D46" s="28">
        <f>(C32+D32)-B21</f>
        <v>520001</v>
      </c>
      <c r="E46" s="28">
        <f t="shared" ref="E46:E47" si="2">SUM(C46:D46)</f>
        <v>520001</v>
      </c>
      <c r="F46" s="89">
        <f>E46*F27</f>
        <v>208000.40000000002</v>
      </c>
      <c r="I46" s="21"/>
      <c r="J46" s="21"/>
    </row>
    <row r="47" spans="1:10" x14ac:dyDescent="0.2">
      <c r="A47" s="35" t="s">
        <v>22</v>
      </c>
      <c r="B47" s="28" t="s">
        <v>30</v>
      </c>
      <c r="C47" s="41">
        <v>0</v>
      </c>
      <c r="D47" s="28">
        <v>0</v>
      </c>
      <c r="E47" s="28">
        <f t="shared" si="2"/>
        <v>0</v>
      </c>
      <c r="F47" s="89">
        <f>E47*F27</f>
        <v>0</v>
      </c>
      <c r="I47" s="21"/>
      <c r="J47" s="21"/>
    </row>
    <row r="48" spans="1:10" x14ac:dyDescent="0.2">
      <c r="A48" s="35" t="s">
        <v>57</v>
      </c>
      <c r="B48" s="28" t="s">
        <v>58</v>
      </c>
      <c r="C48" s="41">
        <v>100000</v>
      </c>
      <c r="D48" s="28">
        <v>0</v>
      </c>
      <c r="E48" s="28">
        <v>100000</v>
      </c>
      <c r="F48" s="89">
        <f>E48*F27</f>
        <v>40000</v>
      </c>
      <c r="G48" s="110" t="s">
        <v>73</v>
      </c>
      <c r="H48" s="111"/>
      <c r="I48" s="111"/>
      <c r="J48" s="21"/>
    </row>
    <row r="49" spans="1:9" x14ac:dyDescent="0.2">
      <c r="A49" s="35"/>
      <c r="B49" s="28"/>
      <c r="C49" s="41"/>
      <c r="D49" s="28"/>
      <c r="E49" s="27"/>
      <c r="F49" s="89"/>
      <c r="I49" s="21"/>
    </row>
    <row r="50" spans="1:9" x14ac:dyDescent="0.2">
      <c r="A50" s="35"/>
      <c r="B50" s="28"/>
      <c r="C50" s="41"/>
      <c r="D50" s="28"/>
      <c r="E50" s="27"/>
      <c r="F50" s="89"/>
    </row>
    <row r="51" spans="1:9" x14ac:dyDescent="0.2">
      <c r="A51" s="35"/>
      <c r="B51" s="28"/>
      <c r="C51" s="41"/>
      <c r="D51" s="28"/>
      <c r="E51" s="27"/>
      <c r="F51" s="89"/>
      <c r="I51" s="21"/>
    </row>
    <row r="52" spans="1:9" x14ac:dyDescent="0.2">
      <c r="A52" s="27"/>
      <c r="B52" s="28"/>
      <c r="C52" s="41"/>
      <c r="D52" s="32"/>
      <c r="E52" s="29"/>
      <c r="F52" s="90"/>
      <c r="I52" s="21"/>
    </row>
    <row r="53" spans="1:9" x14ac:dyDescent="0.2">
      <c r="A53" s="48" t="s">
        <v>35</v>
      </c>
      <c r="B53" s="46"/>
      <c r="C53" s="46">
        <f>SUM(C45:C52)</f>
        <v>3594848</v>
      </c>
      <c r="D53" s="37">
        <f t="shared" ref="D53:E53" si="3">SUM(D45:D52)</f>
        <v>520001</v>
      </c>
      <c r="E53" s="37">
        <f t="shared" si="3"/>
        <v>4114849</v>
      </c>
      <c r="F53" s="92">
        <f>E53*F27</f>
        <v>1645939.6</v>
      </c>
      <c r="I53" s="21"/>
    </row>
    <row r="54" spans="1:9" x14ac:dyDescent="0.2">
      <c r="A54" s="49" t="s">
        <v>36</v>
      </c>
      <c r="B54" s="26"/>
      <c r="C54" s="47">
        <v>0</v>
      </c>
      <c r="D54" s="30">
        <v>0</v>
      </c>
      <c r="E54" s="30">
        <v>0</v>
      </c>
      <c r="F54" s="90">
        <f>E54*F27</f>
        <v>0</v>
      </c>
      <c r="I54" s="21"/>
    </row>
    <row r="55" spans="1:9" x14ac:dyDescent="0.2">
      <c r="A55" s="50" t="s">
        <v>37</v>
      </c>
      <c r="B55" s="47"/>
      <c r="C55" s="45">
        <f>SUM(C53)</f>
        <v>3594848</v>
      </c>
      <c r="D55" s="45">
        <f>SUM(D53)</f>
        <v>520001</v>
      </c>
      <c r="E55" s="45">
        <f>SUM(E53)</f>
        <v>4114849</v>
      </c>
      <c r="F55" s="45">
        <f>E55*F27</f>
        <v>1645939.6</v>
      </c>
    </row>
    <row r="56" spans="1:9" x14ac:dyDescent="0.2">
      <c r="B56" s="21"/>
      <c r="C56" s="21"/>
    </row>
    <row r="57" spans="1:9" s="52" customFormat="1" x14ac:dyDescent="0.2">
      <c r="A57" s="54" t="s">
        <v>48</v>
      </c>
      <c r="B57" s="55"/>
      <c r="C57" s="55"/>
      <c r="G57" s="76"/>
      <c r="H57" s="76"/>
    </row>
    <row r="58" spans="1:9" s="52" customFormat="1" x14ac:dyDescent="0.2">
      <c r="A58" s="18" t="s">
        <v>49</v>
      </c>
      <c r="B58" s="55"/>
      <c r="C58" s="55">
        <f>C53</f>
        <v>3594848</v>
      </c>
      <c r="G58" s="76"/>
      <c r="H58" s="76"/>
    </row>
    <row r="59" spans="1:9" s="52" customFormat="1" x14ac:dyDescent="0.2">
      <c r="A59" s="18" t="s">
        <v>50</v>
      </c>
      <c r="B59" s="18"/>
      <c r="C59" s="56">
        <v>1</v>
      </c>
      <c r="G59" s="76"/>
      <c r="H59" s="76"/>
    </row>
    <row r="60" spans="1:9" x14ac:dyDescent="0.2">
      <c r="A60" s="18" t="s">
        <v>51</v>
      </c>
      <c r="B60" s="55"/>
      <c r="C60" s="55">
        <v>5495000</v>
      </c>
      <c r="D60" s="18" t="s">
        <v>56</v>
      </c>
    </row>
    <row r="61" spans="1:9" ht="28.5" x14ac:dyDescent="0.2">
      <c r="A61" s="18" t="s">
        <v>24</v>
      </c>
      <c r="B61" s="55"/>
      <c r="C61" s="55">
        <f>C60*C59*C58/B20</f>
        <v>2821955.68</v>
      </c>
      <c r="F61" s="83">
        <f>C61*0.4</f>
        <v>1128782.2720000001</v>
      </c>
      <c r="G61" s="71" t="s">
        <v>59</v>
      </c>
      <c r="H61" s="71"/>
      <c r="I61" s="99" t="s">
        <v>62</v>
      </c>
    </row>
    <row r="62" spans="1:9" ht="28.5" x14ac:dyDescent="0.2">
      <c r="A62" s="18" t="s">
        <v>39</v>
      </c>
      <c r="B62" s="21"/>
      <c r="C62" s="21">
        <v>0</v>
      </c>
      <c r="F62" s="84">
        <f t="shared" ref="F62:F63" si="4">C62*0.4</f>
        <v>0</v>
      </c>
      <c r="G62" s="71" t="s">
        <v>60</v>
      </c>
      <c r="H62" s="71"/>
      <c r="I62" s="99"/>
    </row>
    <row r="63" spans="1:9" ht="97.5" customHeight="1" x14ac:dyDescent="0.2">
      <c r="A63" s="93" t="s">
        <v>40</v>
      </c>
      <c r="B63" s="73"/>
      <c r="C63" s="94">
        <f>C61-C62</f>
        <v>2821955.68</v>
      </c>
      <c r="E63" s="72"/>
      <c r="F63" s="85">
        <f t="shared" si="4"/>
        <v>1128782.2720000001</v>
      </c>
      <c r="G63" s="71" t="s">
        <v>61</v>
      </c>
      <c r="H63" s="71"/>
      <c r="I63" s="99"/>
    </row>
    <row r="64" spans="1:9" x14ac:dyDescent="0.2">
      <c r="B64" s="21"/>
    </row>
    <row r="65" spans="1:3" x14ac:dyDescent="0.2">
      <c r="B65" s="21"/>
    </row>
    <row r="66" spans="1:3" x14ac:dyDescent="0.2">
      <c r="A66" s="57" t="s">
        <v>74</v>
      </c>
      <c r="B66" s="98"/>
    </row>
    <row r="67" spans="1:3" x14ac:dyDescent="0.2">
      <c r="C67" s="34"/>
    </row>
  </sheetData>
  <mergeCells count="16">
    <mergeCell ref="I61:I63"/>
    <mergeCell ref="C42:C43"/>
    <mergeCell ref="A2:E2"/>
    <mergeCell ref="A4:E4"/>
    <mergeCell ref="A28:A29"/>
    <mergeCell ref="B28:B29"/>
    <mergeCell ref="C28:C29"/>
    <mergeCell ref="D28:D29"/>
    <mergeCell ref="D42:D43"/>
    <mergeCell ref="E28:E29"/>
    <mergeCell ref="E42:E43"/>
    <mergeCell ref="A42:B43"/>
    <mergeCell ref="G45:I45"/>
    <mergeCell ref="G48:I48"/>
    <mergeCell ref="F28:F29"/>
    <mergeCell ref="F42:F43"/>
  </mergeCells>
  <pageMargins left="0.70866141732283472" right="0.70866141732283472" top="0.74803149606299213" bottom="0.74803149606299213" header="0.31496062992125984" footer="0.31496062992125984"/>
  <pageSetup paperSize="9"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31E69A-2C2C-414E-9587-735E6BDC745B}">
  <ds:schemaRefs>
    <ds:schemaRef ds:uri="http://schemas.microsoft.com/sharepoint/v3/contenttype/forms"/>
  </ds:schemaRefs>
</ds:datastoreItem>
</file>

<file path=customXml/itemProps2.xml><?xml version="1.0" encoding="utf-8"?>
<ds:datastoreItem xmlns:ds="http://schemas.openxmlformats.org/officeDocument/2006/customXml" ds:itemID="{3E3EC9E3-15B0-48B6-B601-91E0EA3DD168}">
  <ds:schemaRefs>
    <ds:schemaRef ds:uri="147cc774-c882-4083-a59a-a91696afb8dd"/>
    <ds:schemaRef ds:uri="http://schemas.microsoft.com/office/2006/metadata/properties"/>
    <ds:schemaRef ds:uri="d6b3294d-d0ac-402f-8738-58b01d6ec124"/>
    <ds:schemaRef ds:uri="http://schemas.microsoft.com/office/infopath/2007/PartnerControls"/>
    <ds:schemaRef ds:uri="http://purl.org/dc/elements/1.1/"/>
    <ds:schemaRef ds:uri="http://purl.org/dc/dcmitype/"/>
    <ds:schemaRef ds:uri="http://schemas.microsoft.com/office/2006/documentManagement/typ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C7C69DAC-4CB2-44F5-82B4-0AA84AF4A7FB}">
  <ds:schemaRefs>
    <ds:schemaRef ds:uri="http://schemas.microsoft.com/sharepoint/events"/>
  </ds:schemaRefs>
</ds:datastoreItem>
</file>

<file path=customXml/itemProps4.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 de primes de Rec. </vt:lpstr>
      <vt:lpstr>'Calcul de primes de Rec. '!Print_Area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2018-01-15T17:24:30Z</cp:lastPrinted>
  <dcterms:created xsi:type="dcterms:W3CDTF">2007-10-18T17:03:45Z</dcterms:created>
  <dcterms:modified xsi:type="dcterms:W3CDTF">2021-10-05T09:52:39Z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_NewReviewCycle">
    <vt:lpwstr/>
  </property>
  <property fmtid="{D5CDD505-2E9C-101B-9397-08002B2CF9AE}" pid="5" name="MSIP_Label_90c2fedb-0da6-4717-8531-d16a1b9930f4_Enabled">
    <vt:lpwstr>True</vt:lpwstr>
  </property>
  <property fmtid="{D5CDD505-2E9C-101B-9397-08002B2CF9AE}" pid="6" name="MSIP_Label_90c2fedb-0da6-4717-8531-d16a1b9930f4_SiteId">
    <vt:lpwstr>45597f60-6e37-4be7-acfb-4c9e23b261ea</vt:lpwstr>
  </property>
  <property fmtid="{D5CDD505-2E9C-101B-9397-08002B2CF9AE}" pid="7" name="MSIP_Label_90c2fedb-0da6-4717-8531-d16a1b9930f4_Owner">
    <vt:lpwstr>Irene_Koller@swissre.com</vt:lpwstr>
  </property>
  <property fmtid="{D5CDD505-2E9C-101B-9397-08002B2CF9AE}" pid="8" name="MSIP_Label_90c2fedb-0da6-4717-8531-d16a1b9930f4_SetDate">
    <vt:lpwstr>2020-05-26T09:47:19.8790094Z</vt:lpwstr>
  </property>
  <property fmtid="{D5CDD505-2E9C-101B-9397-08002B2CF9AE}" pid="9" name="MSIP_Label_90c2fedb-0da6-4717-8531-d16a1b9930f4_Name">
    <vt:lpwstr>Internal</vt:lpwstr>
  </property>
  <property fmtid="{D5CDD505-2E9C-101B-9397-08002B2CF9AE}" pid="10" name="MSIP_Label_90c2fedb-0da6-4717-8531-d16a1b9930f4_Application">
    <vt:lpwstr>Microsoft Azure Information Protection</vt:lpwstr>
  </property>
  <property fmtid="{D5CDD505-2E9C-101B-9397-08002B2CF9AE}" pid="11" name="MSIP_Label_90c2fedb-0da6-4717-8531-d16a1b9930f4_Extended_MSFT_Method">
    <vt:lpwstr>Automatic</vt:lpwstr>
  </property>
  <property fmtid="{D5CDD505-2E9C-101B-9397-08002B2CF9AE}" pid="12" name="Sensitivity">
    <vt:lpwstr>Internal</vt:lpwstr>
  </property>
</Properties>
</file>